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EČAJEVI\TENIS CENTAR IVA MAJOLI\IZVJEŠĆA\ZAVRŠNO IZVJEŠĆE\"/>
    </mc:Choice>
  </mc:AlternateContent>
  <bookViews>
    <workbookView xWindow="0" yWindow="0" windowWidth="28800" windowHeight="1144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4" i="1" l="1"/>
  <c r="H25" i="1" l="1"/>
  <c r="L24" i="1"/>
  <c r="I25" i="1" l="1"/>
  <c r="K15" i="1"/>
  <c r="L15" i="1" s="1"/>
  <c r="K16" i="1"/>
  <c r="L16" i="1" s="1"/>
  <c r="K17" i="1"/>
  <c r="L17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13" i="1"/>
  <c r="L13" i="1" s="1"/>
  <c r="K14" i="1"/>
  <c r="L14" i="1" s="1"/>
  <c r="K12" i="1"/>
  <c r="L12" i="1" s="1"/>
  <c r="K25" i="1" l="1"/>
  <c r="L25" i="1" l="1"/>
</calcChain>
</file>

<file path=xl/sharedStrings.xml><?xml version="1.0" encoding="utf-8"?>
<sst xmlns="http://schemas.openxmlformats.org/spreadsheetml/2006/main" count="43" uniqueCount="42">
  <si>
    <t>Nadležni trgovački sud: ZAGREB</t>
  </si>
  <si>
    <t>OIB
vjerovnika</t>
  </si>
  <si>
    <t>Adresa/sjedište
vjerovnika</t>
  </si>
  <si>
    <r>
      <t>Iznos
prijavljene tražbine (kn</t>
    </r>
    <r>
      <rPr>
        <b/>
        <vertAlign val="superscript"/>
        <sz val="9"/>
        <rFont val="Times New Roman"/>
        <family val="1"/>
        <charset val="238"/>
      </rPr>
      <t>)1</t>
    </r>
  </si>
  <si>
    <t xml:space="preserve">Pravna
osnova
prijavljene
tražbine
</t>
  </si>
  <si>
    <t>UKUPNO</t>
  </si>
  <si>
    <t>STEČAJNA UPRAVITELJICA</t>
  </si>
  <si>
    <t>DAVORKA HULJEV</t>
  </si>
  <si>
    <t>UKUPNO PRIZNATA TRAŽBINA</t>
  </si>
  <si>
    <t>IME I PREZIME /tvrtka ili naziv vjerovnika</t>
  </si>
  <si>
    <t>Broj prijavljene tražbine</t>
  </si>
  <si>
    <t xml:space="preserve">IZNOS ZA DIOBU
</t>
  </si>
  <si>
    <t xml:space="preserve">IZNOS NEPODMIRENE OBVEZE
</t>
  </si>
  <si>
    <t>Poslovni broj spisa  4625/16</t>
  </si>
  <si>
    <t>Zagreb, Jurjevska 65a</t>
  </si>
  <si>
    <r>
      <t xml:space="preserve">HRVATSKE VODE
</t>
    </r>
    <r>
      <rPr>
        <sz val="10"/>
        <rFont val="Times New Roman"/>
        <family val="1"/>
        <charset val="238"/>
      </rPr>
      <t>OIB:28921383001
Zagreb, Ul.grada Vukovara 220</t>
    </r>
  </si>
  <si>
    <t xml:space="preserve">NAPOMENA
</t>
  </si>
  <si>
    <t>IZNOS TRAŽBINA KOJI SE UZIMA ZA ZAVRŠNU DIOBU</t>
  </si>
  <si>
    <t xml:space="preserve">
8
</t>
  </si>
  <si>
    <t xml:space="preserve">
9</t>
  </si>
  <si>
    <t xml:space="preserve">
10</t>
  </si>
  <si>
    <t xml:space="preserve">
11</t>
  </si>
  <si>
    <t xml:space="preserve">
12</t>
  </si>
  <si>
    <t xml:space="preserve">
13</t>
  </si>
  <si>
    <t>6 (4*5)</t>
  </si>
  <si>
    <t>7 (4-6)</t>
  </si>
  <si>
    <t xml:space="preserve">  %
NAMIRENJA
</t>
  </si>
  <si>
    <t xml:space="preserve">Ukupno priznato 63.513.978,32 kuna
isplaćeno 21.567.083,42 kuna
kao razlučnom vjerovniku
</t>
  </si>
  <si>
    <r>
      <t xml:space="preserve">GRAD ZAGREB
</t>
    </r>
    <r>
      <rPr>
        <sz val="10"/>
        <rFont val="Times New Roman"/>
        <family val="1"/>
        <charset val="238"/>
      </rPr>
      <t>OIB:61817894937
Zagreb,</t>
    </r>
    <r>
      <rPr>
        <b/>
        <sz val="10"/>
        <rFont val="Times New Roman"/>
        <family val="1"/>
        <charset val="238"/>
      </rPr>
      <t xml:space="preserve">
Trg S.Radića 1
</t>
    </r>
  </si>
  <si>
    <r>
      <t xml:space="preserve">FINANCIJSKA AGENCIJA
</t>
    </r>
    <r>
      <rPr>
        <sz val="10"/>
        <rFont val="Times New Roman"/>
        <family val="1"/>
        <charset val="238"/>
      </rPr>
      <t>OIB:85821130368
Zagreb,</t>
    </r>
    <r>
      <rPr>
        <b/>
        <sz val="10"/>
        <rFont val="Times New Roman"/>
        <family val="1"/>
        <charset val="238"/>
      </rPr>
      <t xml:space="preserve">
Ulica grada Vukovara 70</t>
    </r>
  </si>
  <si>
    <r>
      <t xml:space="preserve">ZAGREBAČKI HOLDING d.o.o.
</t>
    </r>
    <r>
      <rPr>
        <sz val="10"/>
        <rFont val="Times New Roman"/>
        <family val="1"/>
        <charset val="238"/>
      </rPr>
      <t>OIB:85584865987
Zagreb,ca grada Vukovara 41</t>
    </r>
  </si>
  <si>
    <r>
      <t xml:space="preserve">IVA MAJOLI MARIĆ
</t>
    </r>
    <r>
      <rPr>
        <sz val="10"/>
        <rFont val="Times New Roman"/>
        <family val="1"/>
        <charset val="238"/>
      </rPr>
      <t>OIB:54588960311
Zagreb, Trg bana J.Jelačića 3</t>
    </r>
    <r>
      <rPr>
        <b/>
        <sz val="10"/>
        <rFont val="Times New Roman"/>
        <family val="1"/>
        <charset val="238"/>
      </rPr>
      <t xml:space="preserve">
</t>
    </r>
  </si>
  <si>
    <r>
      <t xml:space="preserve">RH, Ministarstvo financija, Porezna uprava, 
</t>
    </r>
    <r>
      <rPr>
        <sz val="11"/>
        <rFont val="Times New Roman"/>
        <family val="1"/>
        <charset val="238"/>
      </rPr>
      <t>OIB:18683136487,
zastupan po Županijskom odvjetništvu u Zagebu</t>
    </r>
  </si>
  <si>
    <r>
      <t xml:space="preserve">HEP-Operator distribucijskog sustava d.o.o. ELEKTRA ZAGREB,
</t>
    </r>
    <r>
      <rPr>
        <sz val="10"/>
        <rFont val="Times New Roman"/>
        <family val="1"/>
        <charset val="238"/>
      </rPr>
      <t>OIB:46830600751
Zagreb,</t>
    </r>
    <r>
      <rPr>
        <b/>
        <sz val="10"/>
        <rFont val="Times New Roman"/>
        <family val="1"/>
        <charset val="238"/>
      </rPr>
      <t xml:space="preserve">
</t>
    </r>
    <r>
      <rPr>
        <sz val="10"/>
        <rFont val="Times New Roman"/>
        <family val="1"/>
        <charset val="238"/>
      </rPr>
      <t>Gundulićeva 32</t>
    </r>
  </si>
  <si>
    <r>
      <t xml:space="preserve">VINKA PREKUPEC
</t>
    </r>
    <r>
      <rPr>
        <sz val="11"/>
        <rFont val="Times New Roman"/>
        <family val="1"/>
        <charset val="238"/>
      </rPr>
      <t>vl. Obrta za kozmetičke usluge i poduke "Beuty centar Caprice"
OIB:14988343011</t>
    </r>
    <r>
      <rPr>
        <b/>
        <sz val="11"/>
        <rFont val="Times New Roman"/>
        <family val="1"/>
        <charset val="238"/>
      </rPr>
      <t xml:space="preserve">
</t>
    </r>
    <r>
      <rPr>
        <sz val="11"/>
        <rFont val="Times New Roman"/>
        <family val="1"/>
        <charset val="238"/>
      </rPr>
      <t xml:space="preserve">Zagreb,
Kasver </t>
    </r>
  </si>
  <si>
    <r>
      <t xml:space="preserve">GRADSKA PLINARA ZAGREB d.o.o.
</t>
    </r>
    <r>
      <rPr>
        <sz val="11"/>
        <rFont val="Times New Roman"/>
        <family val="1"/>
        <charset val="238"/>
      </rPr>
      <t>OIB:74364571096
Zagreb,</t>
    </r>
    <r>
      <rPr>
        <b/>
        <sz val="11"/>
        <rFont val="Times New Roman"/>
        <family val="1"/>
        <charset val="238"/>
      </rPr>
      <t xml:space="preserve">
</t>
    </r>
    <r>
      <rPr>
        <sz val="11"/>
        <rFont val="Times New Roman"/>
        <family val="1"/>
        <charset val="238"/>
      </rPr>
      <t>Radnička cesta 1</t>
    </r>
  </si>
  <si>
    <r>
      <t xml:space="preserve">VODOOPSKRBA I ODVODNJA d.o.o.
</t>
    </r>
    <r>
      <rPr>
        <sz val="11"/>
        <rFont val="Times New Roman"/>
        <family val="1"/>
        <charset val="238"/>
      </rPr>
      <t>OIB:83416546499
Zagreb,
Folnegovićeva 1</t>
    </r>
  </si>
  <si>
    <r>
      <t xml:space="preserve">KERMAS ENERGIJA d.o.o.
</t>
    </r>
    <r>
      <rPr>
        <sz val="11"/>
        <rFont val="Times New Roman"/>
        <family val="1"/>
        <charset val="238"/>
      </rPr>
      <t>OIB:90910161636
Zagreb,
Šeferova 6</t>
    </r>
  </si>
  <si>
    <r>
      <t xml:space="preserve">RH, Ministarstvo poljoprivrede
</t>
    </r>
    <r>
      <rPr>
        <sz val="11"/>
        <rFont val="Times New Roman"/>
        <family val="1"/>
        <charset val="238"/>
      </rPr>
      <t>OIB:76767369197
Zagreb,
Ulica grada Vukovara 78</t>
    </r>
  </si>
  <si>
    <t xml:space="preserve">Dužnik: TENIS CENTAR IVA MAJOLI d.o.o. u stečaju, </t>
  </si>
  <si>
    <t>ZAVRŠNI DIOBENI POPIS
VJEROVNICI II.  ISPLATNOG REDA</t>
  </si>
  <si>
    <t>TRAŽBINE KOJE SE UZIMAJU U OBZIR PRI  ZAVRŠNOJ DIOBI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</si>
</sst>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kn&quot;_-;\-* #,##0.00\ &quot;kn&quot;_-;_-* &quot;-&quot;??\ &quot;kn&quot;_-;_-@_-"/>
    <numFmt numFmtId="164" formatCode="#,##0.000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6"/>
      <name val="Times New Roman"/>
      <family val="1"/>
      <charset val="238"/>
    </font>
    <font>
      <sz val="10"/>
      <name val="Times New Roman"/>
      <family val="1"/>
      <charset val="238"/>
    </font>
    <font>
      <sz val="16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20"/>
      <name val="Times New Roman"/>
      <family val="1"/>
      <charset val="238"/>
    </font>
    <font>
      <b/>
      <sz val="9"/>
      <name val="Times New Roman"/>
      <family val="1"/>
      <charset val="238"/>
    </font>
    <font>
      <b/>
      <vertAlign val="superscript"/>
      <sz val="9"/>
      <name val="Times New Roman"/>
      <family val="1"/>
      <charset val="238"/>
    </font>
    <font>
      <sz val="10"/>
      <name val="Bookman Old Style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0" applyFont="1"/>
    <xf numFmtId="0" fontId="4" fillId="0" borderId="0" xfId="0" applyFont="1"/>
    <xf numFmtId="4" fontId="4" fillId="0" borderId="0" xfId="0" applyNumberFormat="1" applyFont="1"/>
    <xf numFmtId="0" fontId="2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4" fontId="3" fillId="0" borderId="0" xfId="0" applyNumberFormat="1" applyFont="1"/>
    <xf numFmtId="0" fontId="7" fillId="0" borderId="0" xfId="0" applyFont="1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top" wrapText="1"/>
    </xf>
    <xf numFmtId="4" fontId="3" fillId="0" borderId="9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top" wrapText="1"/>
    </xf>
    <xf numFmtId="0" fontId="3" fillId="0" borderId="13" xfId="0" applyFont="1" applyBorder="1"/>
    <xf numFmtId="4" fontId="3" fillId="0" borderId="13" xfId="0" applyNumberFormat="1" applyFont="1" applyBorder="1"/>
    <xf numFmtId="4" fontId="5" fillId="0" borderId="13" xfId="0" applyNumberFormat="1" applyFont="1" applyBorder="1" applyAlignment="1">
      <alignment horizontal="center"/>
    </xf>
    <xf numFmtId="0" fontId="5" fillId="0" borderId="13" xfId="0" applyFont="1" applyBorder="1" applyAlignment="1">
      <alignment wrapText="1"/>
    </xf>
    <xf numFmtId="0" fontId="10" fillId="0" borderId="1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center" wrapText="1"/>
    </xf>
    <xf numFmtId="0" fontId="3" fillId="0" borderId="7" xfId="0" applyFont="1" applyBorder="1"/>
    <xf numFmtId="4" fontId="3" fillId="0" borderId="7" xfId="0" applyNumberFormat="1" applyFont="1" applyBorder="1"/>
    <xf numFmtId="4" fontId="3" fillId="0" borderId="7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3" fillId="0" borderId="9" xfId="0" applyFont="1" applyBorder="1"/>
    <xf numFmtId="4" fontId="3" fillId="0" borderId="9" xfId="0" applyNumberFormat="1" applyFont="1" applyBorder="1"/>
    <xf numFmtId="0" fontId="7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8" xfId="0" applyFont="1" applyBorder="1"/>
    <xf numFmtId="4" fontId="7" fillId="0" borderId="0" xfId="0" applyNumberFormat="1" applyFont="1"/>
    <xf numFmtId="4" fontId="5" fillId="0" borderId="13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4" fontId="5" fillId="0" borderId="13" xfId="0" applyNumberFormat="1" applyFont="1" applyBorder="1"/>
    <xf numFmtId="4" fontId="3" fillId="0" borderId="9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5" fillId="0" borderId="13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4" fontId="7" fillId="0" borderId="3" xfId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/>
    </xf>
  </cellXfs>
  <cellStyles count="2">
    <cellStyle name="Normal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abSelected="1" zoomScale="85" zoomScaleNormal="85" workbookViewId="0">
      <selection activeCell="Q10" sqref="Q10"/>
    </sheetView>
  </sheetViews>
  <sheetFormatPr defaultRowHeight="12.75" x14ac:dyDescent="0.2"/>
  <cols>
    <col min="1" max="1" width="5" style="1" customWidth="1"/>
    <col min="2" max="2" width="19.42578125" style="1" customWidth="1"/>
    <col min="3" max="3" width="18.140625" style="1" hidden="1" customWidth="1"/>
    <col min="4" max="4" width="19.42578125" style="7" hidden="1" customWidth="1"/>
    <col min="5" max="5" width="6" style="1" hidden="1" customWidth="1"/>
    <col min="6" max="6" width="12" style="1" hidden="1" customWidth="1"/>
    <col min="7" max="7" width="21.42578125" style="1" hidden="1" customWidth="1"/>
    <col min="8" max="8" width="14.28515625" style="1" customWidth="1"/>
    <col min="9" max="9" width="13.42578125" style="1" customWidth="1"/>
    <col min="10" max="10" width="8.5703125" style="1" customWidth="1"/>
    <col min="11" max="11" width="13" style="1" customWidth="1"/>
    <col min="12" max="12" width="14.28515625" style="1" customWidth="1"/>
    <col min="13" max="13" width="12.42578125" style="1" customWidth="1"/>
    <col min="14" max="15" width="9.140625" style="1"/>
    <col min="16" max="16" width="18.28515625" style="1" customWidth="1"/>
    <col min="17" max="255" width="9.140625" style="1"/>
    <col min="256" max="256" width="7.85546875" style="1" customWidth="1"/>
    <col min="257" max="257" width="27.28515625" style="1" customWidth="1"/>
    <col min="258" max="262" width="0" style="1" hidden="1" customWidth="1"/>
    <col min="263" max="263" width="19.7109375" style="1" customWidth="1"/>
    <col min="264" max="264" width="21.5703125" style="1" customWidth="1"/>
    <col min="265" max="265" width="16.85546875" style="1" customWidth="1"/>
    <col min="266" max="266" width="15.42578125" style="1" customWidth="1"/>
    <col min="267" max="267" width="15.7109375" style="1" customWidth="1"/>
    <col min="268" max="268" width="15" style="1" customWidth="1"/>
    <col min="269" max="511" width="9.140625" style="1"/>
    <col min="512" max="512" width="7.85546875" style="1" customWidth="1"/>
    <col min="513" max="513" width="27.28515625" style="1" customWidth="1"/>
    <col min="514" max="518" width="0" style="1" hidden="1" customWidth="1"/>
    <col min="519" max="519" width="19.7109375" style="1" customWidth="1"/>
    <col min="520" max="520" width="21.5703125" style="1" customWidth="1"/>
    <col min="521" max="521" width="16.85546875" style="1" customWidth="1"/>
    <col min="522" max="522" width="15.42578125" style="1" customWidth="1"/>
    <col min="523" max="523" width="15.7109375" style="1" customWidth="1"/>
    <col min="524" max="524" width="15" style="1" customWidth="1"/>
    <col min="525" max="767" width="9.140625" style="1"/>
    <col min="768" max="768" width="7.85546875" style="1" customWidth="1"/>
    <col min="769" max="769" width="27.28515625" style="1" customWidth="1"/>
    <col min="770" max="774" width="0" style="1" hidden="1" customWidth="1"/>
    <col min="775" max="775" width="19.7109375" style="1" customWidth="1"/>
    <col min="776" max="776" width="21.5703125" style="1" customWidth="1"/>
    <col min="777" max="777" width="16.85546875" style="1" customWidth="1"/>
    <col min="778" max="778" width="15.42578125" style="1" customWidth="1"/>
    <col min="779" max="779" width="15.7109375" style="1" customWidth="1"/>
    <col min="780" max="780" width="15" style="1" customWidth="1"/>
    <col min="781" max="1023" width="9.140625" style="1"/>
    <col min="1024" max="1024" width="7.85546875" style="1" customWidth="1"/>
    <col min="1025" max="1025" width="27.28515625" style="1" customWidth="1"/>
    <col min="1026" max="1030" width="0" style="1" hidden="1" customWidth="1"/>
    <col min="1031" max="1031" width="19.7109375" style="1" customWidth="1"/>
    <col min="1032" max="1032" width="21.5703125" style="1" customWidth="1"/>
    <col min="1033" max="1033" width="16.85546875" style="1" customWidth="1"/>
    <col min="1034" max="1034" width="15.42578125" style="1" customWidth="1"/>
    <col min="1035" max="1035" width="15.7109375" style="1" customWidth="1"/>
    <col min="1036" max="1036" width="15" style="1" customWidth="1"/>
    <col min="1037" max="1279" width="9.140625" style="1"/>
    <col min="1280" max="1280" width="7.85546875" style="1" customWidth="1"/>
    <col min="1281" max="1281" width="27.28515625" style="1" customWidth="1"/>
    <col min="1282" max="1286" width="0" style="1" hidden="1" customWidth="1"/>
    <col min="1287" max="1287" width="19.7109375" style="1" customWidth="1"/>
    <col min="1288" max="1288" width="21.5703125" style="1" customWidth="1"/>
    <col min="1289" max="1289" width="16.85546875" style="1" customWidth="1"/>
    <col min="1290" max="1290" width="15.42578125" style="1" customWidth="1"/>
    <col min="1291" max="1291" width="15.7109375" style="1" customWidth="1"/>
    <col min="1292" max="1292" width="15" style="1" customWidth="1"/>
    <col min="1293" max="1535" width="9.140625" style="1"/>
    <col min="1536" max="1536" width="7.85546875" style="1" customWidth="1"/>
    <col min="1537" max="1537" width="27.28515625" style="1" customWidth="1"/>
    <col min="1538" max="1542" width="0" style="1" hidden="1" customWidth="1"/>
    <col min="1543" max="1543" width="19.7109375" style="1" customWidth="1"/>
    <col min="1544" max="1544" width="21.5703125" style="1" customWidth="1"/>
    <col min="1545" max="1545" width="16.85546875" style="1" customWidth="1"/>
    <col min="1546" max="1546" width="15.42578125" style="1" customWidth="1"/>
    <col min="1547" max="1547" width="15.7109375" style="1" customWidth="1"/>
    <col min="1548" max="1548" width="15" style="1" customWidth="1"/>
    <col min="1549" max="1791" width="9.140625" style="1"/>
    <col min="1792" max="1792" width="7.85546875" style="1" customWidth="1"/>
    <col min="1793" max="1793" width="27.28515625" style="1" customWidth="1"/>
    <col min="1794" max="1798" width="0" style="1" hidden="1" customWidth="1"/>
    <col min="1799" max="1799" width="19.7109375" style="1" customWidth="1"/>
    <col min="1800" max="1800" width="21.5703125" style="1" customWidth="1"/>
    <col min="1801" max="1801" width="16.85546875" style="1" customWidth="1"/>
    <col min="1802" max="1802" width="15.42578125" style="1" customWidth="1"/>
    <col min="1803" max="1803" width="15.7109375" style="1" customWidth="1"/>
    <col min="1804" max="1804" width="15" style="1" customWidth="1"/>
    <col min="1805" max="2047" width="9.140625" style="1"/>
    <col min="2048" max="2048" width="7.85546875" style="1" customWidth="1"/>
    <col min="2049" max="2049" width="27.28515625" style="1" customWidth="1"/>
    <col min="2050" max="2054" width="0" style="1" hidden="1" customWidth="1"/>
    <col min="2055" max="2055" width="19.7109375" style="1" customWidth="1"/>
    <col min="2056" max="2056" width="21.5703125" style="1" customWidth="1"/>
    <col min="2057" max="2057" width="16.85546875" style="1" customWidth="1"/>
    <col min="2058" max="2058" width="15.42578125" style="1" customWidth="1"/>
    <col min="2059" max="2059" width="15.7109375" style="1" customWidth="1"/>
    <col min="2060" max="2060" width="15" style="1" customWidth="1"/>
    <col min="2061" max="2303" width="9.140625" style="1"/>
    <col min="2304" max="2304" width="7.85546875" style="1" customWidth="1"/>
    <col min="2305" max="2305" width="27.28515625" style="1" customWidth="1"/>
    <col min="2306" max="2310" width="0" style="1" hidden="1" customWidth="1"/>
    <col min="2311" max="2311" width="19.7109375" style="1" customWidth="1"/>
    <col min="2312" max="2312" width="21.5703125" style="1" customWidth="1"/>
    <col min="2313" max="2313" width="16.85546875" style="1" customWidth="1"/>
    <col min="2314" max="2314" width="15.42578125" style="1" customWidth="1"/>
    <col min="2315" max="2315" width="15.7109375" style="1" customWidth="1"/>
    <col min="2316" max="2316" width="15" style="1" customWidth="1"/>
    <col min="2317" max="2559" width="9.140625" style="1"/>
    <col min="2560" max="2560" width="7.85546875" style="1" customWidth="1"/>
    <col min="2561" max="2561" width="27.28515625" style="1" customWidth="1"/>
    <col min="2562" max="2566" width="0" style="1" hidden="1" customWidth="1"/>
    <col min="2567" max="2567" width="19.7109375" style="1" customWidth="1"/>
    <col min="2568" max="2568" width="21.5703125" style="1" customWidth="1"/>
    <col min="2569" max="2569" width="16.85546875" style="1" customWidth="1"/>
    <col min="2570" max="2570" width="15.42578125" style="1" customWidth="1"/>
    <col min="2571" max="2571" width="15.7109375" style="1" customWidth="1"/>
    <col min="2572" max="2572" width="15" style="1" customWidth="1"/>
    <col min="2573" max="2815" width="9.140625" style="1"/>
    <col min="2816" max="2816" width="7.85546875" style="1" customWidth="1"/>
    <col min="2817" max="2817" width="27.28515625" style="1" customWidth="1"/>
    <col min="2818" max="2822" width="0" style="1" hidden="1" customWidth="1"/>
    <col min="2823" max="2823" width="19.7109375" style="1" customWidth="1"/>
    <col min="2824" max="2824" width="21.5703125" style="1" customWidth="1"/>
    <col min="2825" max="2825" width="16.85546875" style="1" customWidth="1"/>
    <col min="2826" max="2826" width="15.42578125" style="1" customWidth="1"/>
    <col min="2827" max="2827" width="15.7109375" style="1" customWidth="1"/>
    <col min="2828" max="2828" width="15" style="1" customWidth="1"/>
    <col min="2829" max="3071" width="9.140625" style="1"/>
    <col min="3072" max="3072" width="7.85546875" style="1" customWidth="1"/>
    <col min="3073" max="3073" width="27.28515625" style="1" customWidth="1"/>
    <col min="3074" max="3078" width="0" style="1" hidden="1" customWidth="1"/>
    <col min="3079" max="3079" width="19.7109375" style="1" customWidth="1"/>
    <col min="3080" max="3080" width="21.5703125" style="1" customWidth="1"/>
    <col min="3081" max="3081" width="16.85546875" style="1" customWidth="1"/>
    <col min="3082" max="3082" width="15.42578125" style="1" customWidth="1"/>
    <col min="3083" max="3083" width="15.7109375" style="1" customWidth="1"/>
    <col min="3084" max="3084" width="15" style="1" customWidth="1"/>
    <col min="3085" max="3327" width="9.140625" style="1"/>
    <col min="3328" max="3328" width="7.85546875" style="1" customWidth="1"/>
    <col min="3329" max="3329" width="27.28515625" style="1" customWidth="1"/>
    <col min="3330" max="3334" width="0" style="1" hidden="1" customWidth="1"/>
    <col min="3335" max="3335" width="19.7109375" style="1" customWidth="1"/>
    <col min="3336" max="3336" width="21.5703125" style="1" customWidth="1"/>
    <col min="3337" max="3337" width="16.85546875" style="1" customWidth="1"/>
    <col min="3338" max="3338" width="15.42578125" style="1" customWidth="1"/>
    <col min="3339" max="3339" width="15.7109375" style="1" customWidth="1"/>
    <col min="3340" max="3340" width="15" style="1" customWidth="1"/>
    <col min="3341" max="3583" width="9.140625" style="1"/>
    <col min="3584" max="3584" width="7.85546875" style="1" customWidth="1"/>
    <col min="3585" max="3585" width="27.28515625" style="1" customWidth="1"/>
    <col min="3586" max="3590" width="0" style="1" hidden="1" customWidth="1"/>
    <col min="3591" max="3591" width="19.7109375" style="1" customWidth="1"/>
    <col min="3592" max="3592" width="21.5703125" style="1" customWidth="1"/>
    <col min="3593" max="3593" width="16.85546875" style="1" customWidth="1"/>
    <col min="3594" max="3594" width="15.42578125" style="1" customWidth="1"/>
    <col min="3595" max="3595" width="15.7109375" style="1" customWidth="1"/>
    <col min="3596" max="3596" width="15" style="1" customWidth="1"/>
    <col min="3597" max="3839" width="9.140625" style="1"/>
    <col min="3840" max="3840" width="7.85546875" style="1" customWidth="1"/>
    <col min="3841" max="3841" width="27.28515625" style="1" customWidth="1"/>
    <col min="3842" max="3846" width="0" style="1" hidden="1" customWidth="1"/>
    <col min="3847" max="3847" width="19.7109375" style="1" customWidth="1"/>
    <col min="3848" max="3848" width="21.5703125" style="1" customWidth="1"/>
    <col min="3849" max="3849" width="16.85546875" style="1" customWidth="1"/>
    <col min="3850" max="3850" width="15.42578125" style="1" customWidth="1"/>
    <col min="3851" max="3851" width="15.7109375" style="1" customWidth="1"/>
    <col min="3852" max="3852" width="15" style="1" customWidth="1"/>
    <col min="3853" max="4095" width="9.140625" style="1"/>
    <col min="4096" max="4096" width="7.85546875" style="1" customWidth="1"/>
    <col min="4097" max="4097" width="27.28515625" style="1" customWidth="1"/>
    <col min="4098" max="4102" width="0" style="1" hidden="1" customWidth="1"/>
    <col min="4103" max="4103" width="19.7109375" style="1" customWidth="1"/>
    <col min="4104" max="4104" width="21.5703125" style="1" customWidth="1"/>
    <col min="4105" max="4105" width="16.85546875" style="1" customWidth="1"/>
    <col min="4106" max="4106" width="15.42578125" style="1" customWidth="1"/>
    <col min="4107" max="4107" width="15.7109375" style="1" customWidth="1"/>
    <col min="4108" max="4108" width="15" style="1" customWidth="1"/>
    <col min="4109" max="4351" width="9.140625" style="1"/>
    <col min="4352" max="4352" width="7.85546875" style="1" customWidth="1"/>
    <col min="4353" max="4353" width="27.28515625" style="1" customWidth="1"/>
    <col min="4354" max="4358" width="0" style="1" hidden="1" customWidth="1"/>
    <col min="4359" max="4359" width="19.7109375" style="1" customWidth="1"/>
    <col min="4360" max="4360" width="21.5703125" style="1" customWidth="1"/>
    <col min="4361" max="4361" width="16.85546875" style="1" customWidth="1"/>
    <col min="4362" max="4362" width="15.42578125" style="1" customWidth="1"/>
    <col min="4363" max="4363" width="15.7109375" style="1" customWidth="1"/>
    <col min="4364" max="4364" width="15" style="1" customWidth="1"/>
    <col min="4365" max="4607" width="9.140625" style="1"/>
    <col min="4608" max="4608" width="7.85546875" style="1" customWidth="1"/>
    <col min="4609" max="4609" width="27.28515625" style="1" customWidth="1"/>
    <col min="4610" max="4614" width="0" style="1" hidden="1" customWidth="1"/>
    <col min="4615" max="4615" width="19.7109375" style="1" customWidth="1"/>
    <col min="4616" max="4616" width="21.5703125" style="1" customWidth="1"/>
    <col min="4617" max="4617" width="16.85546875" style="1" customWidth="1"/>
    <col min="4618" max="4618" width="15.42578125" style="1" customWidth="1"/>
    <col min="4619" max="4619" width="15.7109375" style="1" customWidth="1"/>
    <col min="4620" max="4620" width="15" style="1" customWidth="1"/>
    <col min="4621" max="4863" width="9.140625" style="1"/>
    <col min="4864" max="4864" width="7.85546875" style="1" customWidth="1"/>
    <col min="4865" max="4865" width="27.28515625" style="1" customWidth="1"/>
    <col min="4866" max="4870" width="0" style="1" hidden="1" customWidth="1"/>
    <col min="4871" max="4871" width="19.7109375" style="1" customWidth="1"/>
    <col min="4872" max="4872" width="21.5703125" style="1" customWidth="1"/>
    <col min="4873" max="4873" width="16.85546875" style="1" customWidth="1"/>
    <col min="4874" max="4874" width="15.42578125" style="1" customWidth="1"/>
    <col min="4875" max="4875" width="15.7109375" style="1" customWidth="1"/>
    <col min="4876" max="4876" width="15" style="1" customWidth="1"/>
    <col min="4877" max="5119" width="9.140625" style="1"/>
    <col min="5120" max="5120" width="7.85546875" style="1" customWidth="1"/>
    <col min="5121" max="5121" width="27.28515625" style="1" customWidth="1"/>
    <col min="5122" max="5126" width="0" style="1" hidden="1" customWidth="1"/>
    <col min="5127" max="5127" width="19.7109375" style="1" customWidth="1"/>
    <col min="5128" max="5128" width="21.5703125" style="1" customWidth="1"/>
    <col min="5129" max="5129" width="16.85546875" style="1" customWidth="1"/>
    <col min="5130" max="5130" width="15.42578125" style="1" customWidth="1"/>
    <col min="5131" max="5131" width="15.7109375" style="1" customWidth="1"/>
    <col min="5132" max="5132" width="15" style="1" customWidth="1"/>
    <col min="5133" max="5375" width="9.140625" style="1"/>
    <col min="5376" max="5376" width="7.85546875" style="1" customWidth="1"/>
    <col min="5377" max="5377" width="27.28515625" style="1" customWidth="1"/>
    <col min="5378" max="5382" width="0" style="1" hidden="1" customWidth="1"/>
    <col min="5383" max="5383" width="19.7109375" style="1" customWidth="1"/>
    <col min="5384" max="5384" width="21.5703125" style="1" customWidth="1"/>
    <col min="5385" max="5385" width="16.85546875" style="1" customWidth="1"/>
    <col min="5386" max="5386" width="15.42578125" style="1" customWidth="1"/>
    <col min="5387" max="5387" width="15.7109375" style="1" customWidth="1"/>
    <col min="5388" max="5388" width="15" style="1" customWidth="1"/>
    <col min="5389" max="5631" width="9.140625" style="1"/>
    <col min="5632" max="5632" width="7.85546875" style="1" customWidth="1"/>
    <col min="5633" max="5633" width="27.28515625" style="1" customWidth="1"/>
    <col min="5634" max="5638" width="0" style="1" hidden="1" customWidth="1"/>
    <col min="5639" max="5639" width="19.7109375" style="1" customWidth="1"/>
    <col min="5640" max="5640" width="21.5703125" style="1" customWidth="1"/>
    <col min="5641" max="5641" width="16.85546875" style="1" customWidth="1"/>
    <col min="5642" max="5642" width="15.42578125" style="1" customWidth="1"/>
    <col min="5643" max="5643" width="15.7109375" style="1" customWidth="1"/>
    <col min="5644" max="5644" width="15" style="1" customWidth="1"/>
    <col min="5645" max="5887" width="9.140625" style="1"/>
    <col min="5888" max="5888" width="7.85546875" style="1" customWidth="1"/>
    <col min="5889" max="5889" width="27.28515625" style="1" customWidth="1"/>
    <col min="5890" max="5894" width="0" style="1" hidden="1" customWidth="1"/>
    <col min="5895" max="5895" width="19.7109375" style="1" customWidth="1"/>
    <col min="5896" max="5896" width="21.5703125" style="1" customWidth="1"/>
    <col min="5897" max="5897" width="16.85546875" style="1" customWidth="1"/>
    <col min="5898" max="5898" width="15.42578125" style="1" customWidth="1"/>
    <col min="5899" max="5899" width="15.7109375" style="1" customWidth="1"/>
    <col min="5900" max="5900" width="15" style="1" customWidth="1"/>
    <col min="5901" max="6143" width="9.140625" style="1"/>
    <col min="6144" max="6144" width="7.85546875" style="1" customWidth="1"/>
    <col min="6145" max="6145" width="27.28515625" style="1" customWidth="1"/>
    <col min="6146" max="6150" width="0" style="1" hidden="1" customWidth="1"/>
    <col min="6151" max="6151" width="19.7109375" style="1" customWidth="1"/>
    <col min="6152" max="6152" width="21.5703125" style="1" customWidth="1"/>
    <col min="6153" max="6153" width="16.85546875" style="1" customWidth="1"/>
    <col min="6154" max="6154" width="15.42578125" style="1" customWidth="1"/>
    <col min="6155" max="6155" width="15.7109375" style="1" customWidth="1"/>
    <col min="6156" max="6156" width="15" style="1" customWidth="1"/>
    <col min="6157" max="6399" width="9.140625" style="1"/>
    <col min="6400" max="6400" width="7.85546875" style="1" customWidth="1"/>
    <col min="6401" max="6401" width="27.28515625" style="1" customWidth="1"/>
    <col min="6402" max="6406" width="0" style="1" hidden="1" customWidth="1"/>
    <col min="6407" max="6407" width="19.7109375" style="1" customWidth="1"/>
    <col min="6408" max="6408" width="21.5703125" style="1" customWidth="1"/>
    <col min="6409" max="6409" width="16.85546875" style="1" customWidth="1"/>
    <col min="6410" max="6410" width="15.42578125" style="1" customWidth="1"/>
    <col min="6411" max="6411" width="15.7109375" style="1" customWidth="1"/>
    <col min="6412" max="6412" width="15" style="1" customWidth="1"/>
    <col min="6413" max="6655" width="9.140625" style="1"/>
    <col min="6656" max="6656" width="7.85546875" style="1" customWidth="1"/>
    <col min="6657" max="6657" width="27.28515625" style="1" customWidth="1"/>
    <col min="6658" max="6662" width="0" style="1" hidden="1" customWidth="1"/>
    <col min="6663" max="6663" width="19.7109375" style="1" customWidth="1"/>
    <col min="6664" max="6664" width="21.5703125" style="1" customWidth="1"/>
    <col min="6665" max="6665" width="16.85546875" style="1" customWidth="1"/>
    <col min="6666" max="6666" width="15.42578125" style="1" customWidth="1"/>
    <col min="6667" max="6667" width="15.7109375" style="1" customWidth="1"/>
    <col min="6668" max="6668" width="15" style="1" customWidth="1"/>
    <col min="6669" max="6911" width="9.140625" style="1"/>
    <col min="6912" max="6912" width="7.85546875" style="1" customWidth="1"/>
    <col min="6913" max="6913" width="27.28515625" style="1" customWidth="1"/>
    <col min="6914" max="6918" width="0" style="1" hidden="1" customWidth="1"/>
    <col min="6919" max="6919" width="19.7109375" style="1" customWidth="1"/>
    <col min="6920" max="6920" width="21.5703125" style="1" customWidth="1"/>
    <col min="6921" max="6921" width="16.85546875" style="1" customWidth="1"/>
    <col min="6922" max="6922" width="15.42578125" style="1" customWidth="1"/>
    <col min="6923" max="6923" width="15.7109375" style="1" customWidth="1"/>
    <col min="6924" max="6924" width="15" style="1" customWidth="1"/>
    <col min="6925" max="7167" width="9.140625" style="1"/>
    <col min="7168" max="7168" width="7.85546875" style="1" customWidth="1"/>
    <col min="7169" max="7169" width="27.28515625" style="1" customWidth="1"/>
    <col min="7170" max="7174" width="0" style="1" hidden="1" customWidth="1"/>
    <col min="7175" max="7175" width="19.7109375" style="1" customWidth="1"/>
    <col min="7176" max="7176" width="21.5703125" style="1" customWidth="1"/>
    <col min="7177" max="7177" width="16.85546875" style="1" customWidth="1"/>
    <col min="7178" max="7178" width="15.42578125" style="1" customWidth="1"/>
    <col min="7179" max="7179" width="15.7109375" style="1" customWidth="1"/>
    <col min="7180" max="7180" width="15" style="1" customWidth="1"/>
    <col min="7181" max="7423" width="9.140625" style="1"/>
    <col min="7424" max="7424" width="7.85546875" style="1" customWidth="1"/>
    <col min="7425" max="7425" width="27.28515625" style="1" customWidth="1"/>
    <col min="7426" max="7430" width="0" style="1" hidden="1" customWidth="1"/>
    <col min="7431" max="7431" width="19.7109375" style="1" customWidth="1"/>
    <col min="7432" max="7432" width="21.5703125" style="1" customWidth="1"/>
    <col min="7433" max="7433" width="16.85546875" style="1" customWidth="1"/>
    <col min="7434" max="7434" width="15.42578125" style="1" customWidth="1"/>
    <col min="7435" max="7435" width="15.7109375" style="1" customWidth="1"/>
    <col min="7436" max="7436" width="15" style="1" customWidth="1"/>
    <col min="7437" max="7679" width="9.140625" style="1"/>
    <col min="7680" max="7680" width="7.85546875" style="1" customWidth="1"/>
    <col min="7681" max="7681" width="27.28515625" style="1" customWidth="1"/>
    <col min="7682" max="7686" width="0" style="1" hidden="1" customWidth="1"/>
    <col min="7687" max="7687" width="19.7109375" style="1" customWidth="1"/>
    <col min="7688" max="7688" width="21.5703125" style="1" customWidth="1"/>
    <col min="7689" max="7689" width="16.85546875" style="1" customWidth="1"/>
    <col min="7690" max="7690" width="15.42578125" style="1" customWidth="1"/>
    <col min="7691" max="7691" width="15.7109375" style="1" customWidth="1"/>
    <col min="7692" max="7692" width="15" style="1" customWidth="1"/>
    <col min="7693" max="7935" width="9.140625" style="1"/>
    <col min="7936" max="7936" width="7.85546875" style="1" customWidth="1"/>
    <col min="7937" max="7937" width="27.28515625" style="1" customWidth="1"/>
    <col min="7938" max="7942" width="0" style="1" hidden="1" customWidth="1"/>
    <col min="7943" max="7943" width="19.7109375" style="1" customWidth="1"/>
    <col min="7944" max="7944" width="21.5703125" style="1" customWidth="1"/>
    <col min="7945" max="7945" width="16.85546875" style="1" customWidth="1"/>
    <col min="7946" max="7946" width="15.42578125" style="1" customWidth="1"/>
    <col min="7947" max="7947" width="15.7109375" style="1" customWidth="1"/>
    <col min="7948" max="7948" width="15" style="1" customWidth="1"/>
    <col min="7949" max="8191" width="9.140625" style="1"/>
    <col min="8192" max="8192" width="7.85546875" style="1" customWidth="1"/>
    <col min="8193" max="8193" width="27.28515625" style="1" customWidth="1"/>
    <col min="8194" max="8198" width="0" style="1" hidden="1" customWidth="1"/>
    <col min="8199" max="8199" width="19.7109375" style="1" customWidth="1"/>
    <col min="8200" max="8200" width="21.5703125" style="1" customWidth="1"/>
    <col min="8201" max="8201" width="16.85546875" style="1" customWidth="1"/>
    <col min="8202" max="8202" width="15.42578125" style="1" customWidth="1"/>
    <col min="8203" max="8203" width="15.7109375" style="1" customWidth="1"/>
    <col min="8204" max="8204" width="15" style="1" customWidth="1"/>
    <col min="8205" max="8447" width="9.140625" style="1"/>
    <col min="8448" max="8448" width="7.85546875" style="1" customWidth="1"/>
    <col min="8449" max="8449" width="27.28515625" style="1" customWidth="1"/>
    <col min="8450" max="8454" width="0" style="1" hidden="1" customWidth="1"/>
    <col min="8455" max="8455" width="19.7109375" style="1" customWidth="1"/>
    <col min="8456" max="8456" width="21.5703125" style="1" customWidth="1"/>
    <col min="8457" max="8457" width="16.85546875" style="1" customWidth="1"/>
    <col min="8458" max="8458" width="15.42578125" style="1" customWidth="1"/>
    <col min="8459" max="8459" width="15.7109375" style="1" customWidth="1"/>
    <col min="8460" max="8460" width="15" style="1" customWidth="1"/>
    <col min="8461" max="8703" width="9.140625" style="1"/>
    <col min="8704" max="8704" width="7.85546875" style="1" customWidth="1"/>
    <col min="8705" max="8705" width="27.28515625" style="1" customWidth="1"/>
    <col min="8706" max="8710" width="0" style="1" hidden="1" customWidth="1"/>
    <col min="8711" max="8711" width="19.7109375" style="1" customWidth="1"/>
    <col min="8712" max="8712" width="21.5703125" style="1" customWidth="1"/>
    <col min="8713" max="8713" width="16.85546875" style="1" customWidth="1"/>
    <col min="8714" max="8714" width="15.42578125" style="1" customWidth="1"/>
    <col min="8715" max="8715" width="15.7109375" style="1" customWidth="1"/>
    <col min="8716" max="8716" width="15" style="1" customWidth="1"/>
    <col min="8717" max="8959" width="9.140625" style="1"/>
    <col min="8960" max="8960" width="7.85546875" style="1" customWidth="1"/>
    <col min="8961" max="8961" width="27.28515625" style="1" customWidth="1"/>
    <col min="8962" max="8966" width="0" style="1" hidden="1" customWidth="1"/>
    <col min="8967" max="8967" width="19.7109375" style="1" customWidth="1"/>
    <col min="8968" max="8968" width="21.5703125" style="1" customWidth="1"/>
    <col min="8969" max="8969" width="16.85546875" style="1" customWidth="1"/>
    <col min="8970" max="8970" width="15.42578125" style="1" customWidth="1"/>
    <col min="8971" max="8971" width="15.7109375" style="1" customWidth="1"/>
    <col min="8972" max="8972" width="15" style="1" customWidth="1"/>
    <col min="8973" max="9215" width="9.140625" style="1"/>
    <col min="9216" max="9216" width="7.85546875" style="1" customWidth="1"/>
    <col min="9217" max="9217" width="27.28515625" style="1" customWidth="1"/>
    <col min="9218" max="9222" width="0" style="1" hidden="1" customWidth="1"/>
    <col min="9223" max="9223" width="19.7109375" style="1" customWidth="1"/>
    <col min="9224" max="9224" width="21.5703125" style="1" customWidth="1"/>
    <col min="9225" max="9225" width="16.85546875" style="1" customWidth="1"/>
    <col min="9226" max="9226" width="15.42578125" style="1" customWidth="1"/>
    <col min="9227" max="9227" width="15.7109375" style="1" customWidth="1"/>
    <col min="9228" max="9228" width="15" style="1" customWidth="1"/>
    <col min="9229" max="9471" width="9.140625" style="1"/>
    <col min="9472" max="9472" width="7.85546875" style="1" customWidth="1"/>
    <col min="9473" max="9473" width="27.28515625" style="1" customWidth="1"/>
    <col min="9474" max="9478" width="0" style="1" hidden="1" customWidth="1"/>
    <col min="9479" max="9479" width="19.7109375" style="1" customWidth="1"/>
    <col min="9480" max="9480" width="21.5703125" style="1" customWidth="1"/>
    <col min="9481" max="9481" width="16.85546875" style="1" customWidth="1"/>
    <col min="9482" max="9482" width="15.42578125" style="1" customWidth="1"/>
    <col min="9483" max="9483" width="15.7109375" style="1" customWidth="1"/>
    <col min="9484" max="9484" width="15" style="1" customWidth="1"/>
    <col min="9485" max="9727" width="9.140625" style="1"/>
    <col min="9728" max="9728" width="7.85546875" style="1" customWidth="1"/>
    <col min="9729" max="9729" width="27.28515625" style="1" customWidth="1"/>
    <col min="9730" max="9734" width="0" style="1" hidden="1" customWidth="1"/>
    <col min="9735" max="9735" width="19.7109375" style="1" customWidth="1"/>
    <col min="9736" max="9736" width="21.5703125" style="1" customWidth="1"/>
    <col min="9737" max="9737" width="16.85546875" style="1" customWidth="1"/>
    <col min="9738" max="9738" width="15.42578125" style="1" customWidth="1"/>
    <col min="9739" max="9739" width="15.7109375" style="1" customWidth="1"/>
    <col min="9740" max="9740" width="15" style="1" customWidth="1"/>
    <col min="9741" max="9983" width="9.140625" style="1"/>
    <col min="9984" max="9984" width="7.85546875" style="1" customWidth="1"/>
    <col min="9985" max="9985" width="27.28515625" style="1" customWidth="1"/>
    <col min="9986" max="9990" width="0" style="1" hidden="1" customWidth="1"/>
    <col min="9991" max="9991" width="19.7109375" style="1" customWidth="1"/>
    <col min="9992" max="9992" width="21.5703125" style="1" customWidth="1"/>
    <col min="9993" max="9993" width="16.85546875" style="1" customWidth="1"/>
    <col min="9994" max="9994" width="15.42578125" style="1" customWidth="1"/>
    <col min="9995" max="9995" width="15.7109375" style="1" customWidth="1"/>
    <col min="9996" max="9996" width="15" style="1" customWidth="1"/>
    <col min="9997" max="10239" width="9.140625" style="1"/>
    <col min="10240" max="10240" width="7.85546875" style="1" customWidth="1"/>
    <col min="10241" max="10241" width="27.28515625" style="1" customWidth="1"/>
    <col min="10242" max="10246" width="0" style="1" hidden="1" customWidth="1"/>
    <col min="10247" max="10247" width="19.7109375" style="1" customWidth="1"/>
    <col min="10248" max="10248" width="21.5703125" style="1" customWidth="1"/>
    <col min="10249" max="10249" width="16.85546875" style="1" customWidth="1"/>
    <col min="10250" max="10250" width="15.42578125" style="1" customWidth="1"/>
    <col min="10251" max="10251" width="15.7109375" style="1" customWidth="1"/>
    <col min="10252" max="10252" width="15" style="1" customWidth="1"/>
    <col min="10253" max="10495" width="9.140625" style="1"/>
    <col min="10496" max="10496" width="7.85546875" style="1" customWidth="1"/>
    <col min="10497" max="10497" width="27.28515625" style="1" customWidth="1"/>
    <col min="10498" max="10502" width="0" style="1" hidden="1" customWidth="1"/>
    <col min="10503" max="10503" width="19.7109375" style="1" customWidth="1"/>
    <col min="10504" max="10504" width="21.5703125" style="1" customWidth="1"/>
    <col min="10505" max="10505" width="16.85546875" style="1" customWidth="1"/>
    <col min="10506" max="10506" width="15.42578125" style="1" customWidth="1"/>
    <col min="10507" max="10507" width="15.7109375" style="1" customWidth="1"/>
    <col min="10508" max="10508" width="15" style="1" customWidth="1"/>
    <col min="10509" max="10751" width="9.140625" style="1"/>
    <col min="10752" max="10752" width="7.85546875" style="1" customWidth="1"/>
    <col min="10753" max="10753" width="27.28515625" style="1" customWidth="1"/>
    <col min="10754" max="10758" width="0" style="1" hidden="1" customWidth="1"/>
    <col min="10759" max="10759" width="19.7109375" style="1" customWidth="1"/>
    <col min="10760" max="10760" width="21.5703125" style="1" customWidth="1"/>
    <col min="10761" max="10761" width="16.85546875" style="1" customWidth="1"/>
    <col min="10762" max="10762" width="15.42578125" style="1" customWidth="1"/>
    <col min="10763" max="10763" width="15.7109375" style="1" customWidth="1"/>
    <col min="10764" max="10764" width="15" style="1" customWidth="1"/>
    <col min="10765" max="11007" width="9.140625" style="1"/>
    <col min="11008" max="11008" width="7.85546875" style="1" customWidth="1"/>
    <col min="11009" max="11009" width="27.28515625" style="1" customWidth="1"/>
    <col min="11010" max="11014" width="0" style="1" hidden="1" customWidth="1"/>
    <col min="11015" max="11015" width="19.7109375" style="1" customWidth="1"/>
    <col min="11016" max="11016" width="21.5703125" style="1" customWidth="1"/>
    <col min="11017" max="11017" width="16.85546875" style="1" customWidth="1"/>
    <col min="11018" max="11018" width="15.42578125" style="1" customWidth="1"/>
    <col min="11019" max="11019" width="15.7109375" style="1" customWidth="1"/>
    <col min="11020" max="11020" width="15" style="1" customWidth="1"/>
    <col min="11021" max="11263" width="9.140625" style="1"/>
    <col min="11264" max="11264" width="7.85546875" style="1" customWidth="1"/>
    <col min="11265" max="11265" width="27.28515625" style="1" customWidth="1"/>
    <col min="11266" max="11270" width="0" style="1" hidden="1" customWidth="1"/>
    <col min="11271" max="11271" width="19.7109375" style="1" customWidth="1"/>
    <col min="11272" max="11272" width="21.5703125" style="1" customWidth="1"/>
    <col min="11273" max="11273" width="16.85546875" style="1" customWidth="1"/>
    <col min="11274" max="11274" width="15.42578125" style="1" customWidth="1"/>
    <col min="11275" max="11275" width="15.7109375" style="1" customWidth="1"/>
    <col min="11276" max="11276" width="15" style="1" customWidth="1"/>
    <col min="11277" max="11519" width="9.140625" style="1"/>
    <col min="11520" max="11520" width="7.85546875" style="1" customWidth="1"/>
    <col min="11521" max="11521" width="27.28515625" style="1" customWidth="1"/>
    <col min="11522" max="11526" width="0" style="1" hidden="1" customWidth="1"/>
    <col min="11527" max="11527" width="19.7109375" style="1" customWidth="1"/>
    <col min="11528" max="11528" width="21.5703125" style="1" customWidth="1"/>
    <col min="11529" max="11529" width="16.85546875" style="1" customWidth="1"/>
    <col min="11530" max="11530" width="15.42578125" style="1" customWidth="1"/>
    <col min="11531" max="11531" width="15.7109375" style="1" customWidth="1"/>
    <col min="11532" max="11532" width="15" style="1" customWidth="1"/>
    <col min="11533" max="11775" width="9.140625" style="1"/>
    <col min="11776" max="11776" width="7.85546875" style="1" customWidth="1"/>
    <col min="11777" max="11777" width="27.28515625" style="1" customWidth="1"/>
    <col min="11778" max="11782" width="0" style="1" hidden="1" customWidth="1"/>
    <col min="11783" max="11783" width="19.7109375" style="1" customWidth="1"/>
    <col min="11784" max="11784" width="21.5703125" style="1" customWidth="1"/>
    <col min="11785" max="11785" width="16.85546875" style="1" customWidth="1"/>
    <col min="11786" max="11786" width="15.42578125" style="1" customWidth="1"/>
    <col min="11787" max="11787" width="15.7109375" style="1" customWidth="1"/>
    <col min="11788" max="11788" width="15" style="1" customWidth="1"/>
    <col min="11789" max="12031" width="9.140625" style="1"/>
    <col min="12032" max="12032" width="7.85546875" style="1" customWidth="1"/>
    <col min="12033" max="12033" width="27.28515625" style="1" customWidth="1"/>
    <col min="12034" max="12038" width="0" style="1" hidden="1" customWidth="1"/>
    <col min="12039" max="12039" width="19.7109375" style="1" customWidth="1"/>
    <col min="12040" max="12040" width="21.5703125" style="1" customWidth="1"/>
    <col min="12041" max="12041" width="16.85546875" style="1" customWidth="1"/>
    <col min="12042" max="12042" width="15.42578125" style="1" customWidth="1"/>
    <col min="12043" max="12043" width="15.7109375" style="1" customWidth="1"/>
    <col min="12044" max="12044" width="15" style="1" customWidth="1"/>
    <col min="12045" max="12287" width="9.140625" style="1"/>
    <col min="12288" max="12288" width="7.85546875" style="1" customWidth="1"/>
    <col min="12289" max="12289" width="27.28515625" style="1" customWidth="1"/>
    <col min="12290" max="12294" width="0" style="1" hidden="1" customWidth="1"/>
    <col min="12295" max="12295" width="19.7109375" style="1" customWidth="1"/>
    <col min="12296" max="12296" width="21.5703125" style="1" customWidth="1"/>
    <col min="12297" max="12297" width="16.85546875" style="1" customWidth="1"/>
    <col min="12298" max="12298" width="15.42578125" style="1" customWidth="1"/>
    <col min="12299" max="12299" width="15.7109375" style="1" customWidth="1"/>
    <col min="12300" max="12300" width="15" style="1" customWidth="1"/>
    <col min="12301" max="12543" width="9.140625" style="1"/>
    <col min="12544" max="12544" width="7.85546875" style="1" customWidth="1"/>
    <col min="12545" max="12545" width="27.28515625" style="1" customWidth="1"/>
    <col min="12546" max="12550" width="0" style="1" hidden="1" customWidth="1"/>
    <col min="12551" max="12551" width="19.7109375" style="1" customWidth="1"/>
    <col min="12552" max="12552" width="21.5703125" style="1" customWidth="1"/>
    <col min="12553" max="12553" width="16.85546875" style="1" customWidth="1"/>
    <col min="12554" max="12554" width="15.42578125" style="1" customWidth="1"/>
    <col min="12555" max="12555" width="15.7109375" style="1" customWidth="1"/>
    <col min="12556" max="12556" width="15" style="1" customWidth="1"/>
    <col min="12557" max="12799" width="9.140625" style="1"/>
    <col min="12800" max="12800" width="7.85546875" style="1" customWidth="1"/>
    <col min="12801" max="12801" width="27.28515625" style="1" customWidth="1"/>
    <col min="12802" max="12806" width="0" style="1" hidden="1" customWidth="1"/>
    <col min="12807" max="12807" width="19.7109375" style="1" customWidth="1"/>
    <col min="12808" max="12808" width="21.5703125" style="1" customWidth="1"/>
    <col min="12809" max="12809" width="16.85546875" style="1" customWidth="1"/>
    <col min="12810" max="12810" width="15.42578125" style="1" customWidth="1"/>
    <col min="12811" max="12811" width="15.7109375" style="1" customWidth="1"/>
    <col min="12812" max="12812" width="15" style="1" customWidth="1"/>
    <col min="12813" max="13055" width="9.140625" style="1"/>
    <col min="13056" max="13056" width="7.85546875" style="1" customWidth="1"/>
    <col min="13057" max="13057" width="27.28515625" style="1" customWidth="1"/>
    <col min="13058" max="13062" width="0" style="1" hidden="1" customWidth="1"/>
    <col min="13063" max="13063" width="19.7109375" style="1" customWidth="1"/>
    <col min="13064" max="13064" width="21.5703125" style="1" customWidth="1"/>
    <col min="13065" max="13065" width="16.85546875" style="1" customWidth="1"/>
    <col min="13066" max="13066" width="15.42578125" style="1" customWidth="1"/>
    <col min="13067" max="13067" width="15.7109375" style="1" customWidth="1"/>
    <col min="13068" max="13068" width="15" style="1" customWidth="1"/>
    <col min="13069" max="13311" width="9.140625" style="1"/>
    <col min="13312" max="13312" width="7.85546875" style="1" customWidth="1"/>
    <col min="13313" max="13313" width="27.28515625" style="1" customWidth="1"/>
    <col min="13314" max="13318" width="0" style="1" hidden="1" customWidth="1"/>
    <col min="13319" max="13319" width="19.7109375" style="1" customWidth="1"/>
    <col min="13320" max="13320" width="21.5703125" style="1" customWidth="1"/>
    <col min="13321" max="13321" width="16.85546875" style="1" customWidth="1"/>
    <col min="13322" max="13322" width="15.42578125" style="1" customWidth="1"/>
    <col min="13323" max="13323" width="15.7109375" style="1" customWidth="1"/>
    <col min="13324" max="13324" width="15" style="1" customWidth="1"/>
    <col min="13325" max="13567" width="9.140625" style="1"/>
    <col min="13568" max="13568" width="7.85546875" style="1" customWidth="1"/>
    <col min="13569" max="13569" width="27.28515625" style="1" customWidth="1"/>
    <col min="13570" max="13574" width="0" style="1" hidden="1" customWidth="1"/>
    <col min="13575" max="13575" width="19.7109375" style="1" customWidth="1"/>
    <col min="13576" max="13576" width="21.5703125" style="1" customWidth="1"/>
    <col min="13577" max="13577" width="16.85546875" style="1" customWidth="1"/>
    <col min="13578" max="13578" width="15.42578125" style="1" customWidth="1"/>
    <col min="13579" max="13579" width="15.7109375" style="1" customWidth="1"/>
    <col min="13580" max="13580" width="15" style="1" customWidth="1"/>
    <col min="13581" max="13823" width="9.140625" style="1"/>
    <col min="13824" max="13824" width="7.85546875" style="1" customWidth="1"/>
    <col min="13825" max="13825" width="27.28515625" style="1" customWidth="1"/>
    <col min="13826" max="13830" width="0" style="1" hidden="1" customWidth="1"/>
    <col min="13831" max="13831" width="19.7109375" style="1" customWidth="1"/>
    <col min="13832" max="13832" width="21.5703125" style="1" customWidth="1"/>
    <col min="13833" max="13833" width="16.85546875" style="1" customWidth="1"/>
    <col min="13834" max="13834" width="15.42578125" style="1" customWidth="1"/>
    <col min="13835" max="13835" width="15.7109375" style="1" customWidth="1"/>
    <col min="13836" max="13836" width="15" style="1" customWidth="1"/>
    <col min="13837" max="14079" width="9.140625" style="1"/>
    <col min="14080" max="14080" width="7.85546875" style="1" customWidth="1"/>
    <col min="14081" max="14081" width="27.28515625" style="1" customWidth="1"/>
    <col min="14082" max="14086" width="0" style="1" hidden="1" customWidth="1"/>
    <col min="14087" max="14087" width="19.7109375" style="1" customWidth="1"/>
    <col min="14088" max="14088" width="21.5703125" style="1" customWidth="1"/>
    <col min="14089" max="14089" width="16.85546875" style="1" customWidth="1"/>
    <col min="14090" max="14090" width="15.42578125" style="1" customWidth="1"/>
    <col min="14091" max="14091" width="15.7109375" style="1" customWidth="1"/>
    <col min="14092" max="14092" width="15" style="1" customWidth="1"/>
    <col min="14093" max="14335" width="9.140625" style="1"/>
    <col min="14336" max="14336" width="7.85546875" style="1" customWidth="1"/>
    <col min="14337" max="14337" width="27.28515625" style="1" customWidth="1"/>
    <col min="14338" max="14342" width="0" style="1" hidden="1" customWidth="1"/>
    <col min="14343" max="14343" width="19.7109375" style="1" customWidth="1"/>
    <col min="14344" max="14344" width="21.5703125" style="1" customWidth="1"/>
    <col min="14345" max="14345" width="16.85546875" style="1" customWidth="1"/>
    <col min="14346" max="14346" width="15.42578125" style="1" customWidth="1"/>
    <col min="14347" max="14347" width="15.7109375" style="1" customWidth="1"/>
    <col min="14348" max="14348" width="15" style="1" customWidth="1"/>
    <col min="14349" max="14591" width="9.140625" style="1"/>
    <col min="14592" max="14592" width="7.85546875" style="1" customWidth="1"/>
    <col min="14593" max="14593" width="27.28515625" style="1" customWidth="1"/>
    <col min="14594" max="14598" width="0" style="1" hidden="1" customWidth="1"/>
    <col min="14599" max="14599" width="19.7109375" style="1" customWidth="1"/>
    <col min="14600" max="14600" width="21.5703125" style="1" customWidth="1"/>
    <col min="14601" max="14601" width="16.85546875" style="1" customWidth="1"/>
    <col min="14602" max="14602" width="15.42578125" style="1" customWidth="1"/>
    <col min="14603" max="14603" width="15.7109375" style="1" customWidth="1"/>
    <col min="14604" max="14604" width="15" style="1" customWidth="1"/>
    <col min="14605" max="14847" width="9.140625" style="1"/>
    <col min="14848" max="14848" width="7.85546875" style="1" customWidth="1"/>
    <col min="14849" max="14849" width="27.28515625" style="1" customWidth="1"/>
    <col min="14850" max="14854" width="0" style="1" hidden="1" customWidth="1"/>
    <col min="14855" max="14855" width="19.7109375" style="1" customWidth="1"/>
    <col min="14856" max="14856" width="21.5703125" style="1" customWidth="1"/>
    <col min="14857" max="14857" width="16.85546875" style="1" customWidth="1"/>
    <col min="14858" max="14858" width="15.42578125" style="1" customWidth="1"/>
    <col min="14859" max="14859" width="15.7109375" style="1" customWidth="1"/>
    <col min="14860" max="14860" width="15" style="1" customWidth="1"/>
    <col min="14861" max="15103" width="9.140625" style="1"/>
    <col min="15104" max="15104" width="7.85546875" style="1" customWidth="1"/>
    <col min="15105" max="15105" width="27.28515625" style="1" customWidth="1"/>
    <col min="15106" max="15110" width="0" style="1" hidden="1" customWidth="1"/>
    <col min="15111" max="15111" width="19.7109375" style="1" customWidth="1"/>
    <col min="15112" max="15112" width="21.5703125" style="1" customWidth="1"/>
    <col min="15113" max="15113" width="16.85546875" style="1" customWidth="1"/>
    <col min="15114" max="15114" width="15.42578125" style="1" customWidth="1"/>
    <col min="15115" max="15115" width="15.7109375" style="1" customWidth="1"/>
    <col min="15116" max="15116" width="15" style="1" customWidth="1"/>
    <col min="15117" max="15359" width="9.140625" style="1"/>
    <col min="15360" max="15360" width="7.85546875" style="1" customWidth="1"/>
    <col min="15361" max="15361" width="27.28515625" style="1" customWidth="1"/>
    <col min="15362" max="15366" width="0" style="1" hidden="1" customWidth="1"/>
    <col min="15367" max="15367" width="19.7109375" style="1" customWidth="1"/>
    <col min="15368" max="15368" width="21.5703125" style="1" customWidth="1"/>
    <col min="15369" max="15369" width="16.85546875" style="1" customWidth="1"/>
    <col min="15370" max="15370" width="15.42578125" style="1" customWidth="1"/>
    <col min="15371" max="15371" width="15.7109375" style="1" customWidth="1"/>
    <col min="15372" max="15372" width="15" style="1" customWidth="1"/>
    <col min="15373" max="15615" width="9.140625" style="1"/>
    <col min="15616" max="15616" width="7.85546875" style="1" customWidth="1"/>
    <col min="15617" max="15617" width="27.28515625" style="1" customWidth="1"/>
    <col min="15618" max="15622" width="0" style="1" hidden="1" customWidth="1"/>
    <col min="15623" max="15623" width="19.7109375" style="1" customWidth="1"/>
    <col min="15624" max="15624" width="21.5703125" style="1" customWidth="1"/>
    <col min="15625" max="15625" width="16.85546875" style="1" customWidth="1"/>
    <col min="15626" max="15626" width="15.42578125" style="1" customWidth="1"/>
    <col min="15627" max="15627" width="15.7109375" style="1" customWidth="1"/>
    <col min="15628" max="15628" width="15" style="1" customWidth="1"/>
    <col min="15629" max="15871" width="9.140625" style="1"/>
    <col min="15872" max="15872" width="7.85546875" style="1" customWidth="1"/>
    <col min="15873" max="15873" width="27.28515625" style="1" customWidth="1"/>
    <col min="15874" max="15878" width="0" style="1" hidden="1" customWidth="1"/>
    <col min="15879" max="15879" width="19.7109375" style="1" customWidth="1"/>
    <col min="15880" max="15880" width="21.5703125" style="1" customWidth="1"/>
    <col min="15881" max="15881" width="16.85546875" style="1" customWidth="1"/>
    <col min="15882" max="15882" width="15.42578125" style="1" customWidth="1"/>
    <col min="15883" max="15883" width="15.7109375" style="1" customWidth="1"/>
    <col min="15884" max="15884" width="15" style="1" customWidth="1"/>
    <col min="15885" max="16127" width="9.140625" style="1"/>
    <col min="16128" max="16128" width="7.85546875" style="1" customWidth="1"/>
    <col min="16129" max="16129" width="27.28515625" style="1" customWidth="1"/>
    <col min="16130" max="16134" width="0" style="1" hidden="1" customWidth="1"/>
    <col min="16135" max="16135" width="19.7109375" style="1" customWidth="1"/>
    <col min="16136" max="16136" width="21.5703125" style="1" customWidth="1"/>
    <col min="16137" max="16137" width="16.85546875" style="1" customWidth="1"/>
    <col min="16138" max="16138" width="15.42578125" style="1" customWidth="1"/>
    <col min="16139" max="16139" width="15.7109375" style="1" customWidth="1"/>
    <col min="16140" max="16140" width="15" style="1" customWidth="1"/>
    <col min="16141" max="16384" width="9.140625" style="1"/>
  </cols>
  <sheetData>
    <row r="1" spans="1:13" x14ac:dyDescent="0.2">
      <c r="A1" s="59"/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3" x14ac:dyDescent="0.2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3" ht="20.25" x14ac:dyDescent="0.3">
      <c r="A3" s="2" t="s">
        <v>0</v>
      </c>
      <c r="B3" s="2"/>
      <c r="C3" s="2"/>
      <c r="D3" s="3"/>
      <c r="E3" s="2"/>
      <c r="F3" s="2"/>
      <c r="G3" s="2"/>
      <c r="H3" s="2"/>
      <c r="I3" s="2"/>
    </row>
    <row r="4" spans="1:13" ht="20.25" x14ac:dyDescent="0.3">
      <c r="A4" s="2" t="s">
        <v>13</v>
      </c>
      <c r="B4" s="2"/>
      <c r="C4" s="2"/>
      <c r="D4" s="3"/>
      <c r="E4" s="2"/>
      <c r="F4" s="2"/>
      <c r="G4" s="2"/>
      <c r="H4" s="2"/>
      <c r="I4" s="2"/>
    </row>
    <row r="5" spans="1:13" ht="20.25" x14ac:dyDescent="0.3">
      <c r="A5" s="4" t="s">
        <v>39</v>
      </c>
      <c r="B5" s="4"/>
      <c r="C5" s="4"/>
      <c r="D5" s="3"/>
      <c r="E5" s="2"/>
      <c r="F5" s="2"/>
      <c r="G5" s="2"/>
      <c r="H5" s="2"/>
      <c r="I5" s="2"/>
      <c r="J5" s="5"/>
      <c r="K5" s="5"/>
    </row>
    <row r="6" spans="1:13" ht="20.25" x14ac:dyDescent="0.3">
      <c r="B6" s="4" t="s">
        <v>14</v>
      </c>
      <c r="C6" s="6"/>
      <c r="J6" s="61"/>
      <c r="K6" s="61"/>
    </row>
    <row r="7" spans="1:13" x14ac:dyDescent="0.2">
      <c r="A7" s="6"/>
      <c r="B7" s="6"/>
      <c r="C7" s="6"/>
      <c r="J7" s="61"/>
      <c r="K7" s="61"/>
    </row>
    <row r="8" spans="1:13" ht="61.5" customHeight="1" x14ac:dyDescent="0.35">
      <c r="A8" s="62" t="s">
        <v>40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</row>
    <row r="9" spans="1:13" ht="21" thickBot="1" x14ac:dyDescent="0.35">
      <c r="A9" s="63" t="s">
        <v>41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</row>
    <row r="10" spans="1:13" s="8" customFormat="1" ht="83.25" customHeight="1" thickTop="1" x14ac:dyDescent="0.2">
      <c r="A10" s="15" t="s">
        <v>10</v>
      </c>
      <c r="B10" s="14" t="s">
        <v>9</v>
      </c>
      <c r="C10" s="16" t="s">
        <v>1</v>
      </c>
      <c r="D10" s="17" t="s">
        <v>2</v>
      </c>
      <c r="E10" s="58" t="s">
        <v>3</v>
      </c>
      <c r="F10" s="58"/>
      <c r="G10" s="14" t="s">
        <v>4</v>
      </c>
      <c r="H10" s="14" t="s">
        <v>8</v>
      </c>
      <c r="I10" s="14" t="s">
        <v>17</v>
      </c>
      <c r="J10" s="14" t="s">
        <v>26</v>
      </c>
      <c r="K10" s="14" t="s">
        <v>11</v>
      </c>
      <c r="L10" s="42" t="s">
        <v>12</v>
      </c>
      <c r="M10" s="48" t="s">
        <v>16</v>
      </c>
    </row>
    <row r="11" spans="1:13" s="13" customFormat="1" ht="15" x14ac:dyDescent="0.3">
      <c r="A11" s="9">
        <v>1</v>
      </c>
      <c r="B11" s="10">
        <v>2</v>
      </c>
      <c r="C11" s="11"/>
      <c r="D11" s="10"/>
      <c r="E11" s="10">
        <v>5</v>
      </c>
      <c r="F11" s="10">
        <v>6</v>
      </c>
      <c r="G11" s="12">
        <v>7</v>
      </c>
      <c r="H11" s="10">
        <v>3</v>
      </c>
      <c r="I11" s="10">
        <v>4</v>
      </c>
      <c r="J11" s="10">
        <v>5</v>
      </c>
      <c r="K11" s="10" t="s">
        <v>24</v>
      </c>
      <c r="L11" s="43" t="s">
        <v>25</v>
      </c>
      <c r="M11" s="26">
        <v>8</v>
      </c>
    </row>
    <row r="12" spans="1:13" s="27" customFormat="1" ht="78" customHeight="1" x14ac:dyDescent="0.3">
      <c r="A12" s="29">
        <v>1</v>
      </c>
      <c r="B12" s="10" t="s">
        <v>15</v>
      </c>
      <c r="C12" s="30"/>
      <c r="D12" s="31"/>
      <c r="E12" s="31"/>
      <c r="F12" s="31"/>
      <c r="G12" s="32"/>
      <c r="H12" s="50">
        <v>48737.42</v>
      </c>
      <c r="I12" s="50">
        <v>48737.42</v>
      </c>
      <c r="J12" s="54">
        <v>0.3712337</v>
      </c>
      <c r="K12" s="50">
        <f t="shared" ref="K12:K23" si="0">I12*J12/100</f>
        <v>180.92972755054001</v>
      </c>
      <c r="L12" s="51">
        <f t="shared" ref="L12:L25" si="1">I12-K12</f>
        <v>48556.49027244946</v>
      </c>
      <c r="M12" s="26"/>
    </row>
    <row r="13" spans="1:13" s="27" customFormat="1" ht="67.5" customHeight="1" x14ac:dyDescent="0.3">
      <c r="A13" s="29">
        <v>2</v>
      </c>
      <c r="B13" s="10" t="s">
        <v>28</v>
      </c>
      <c r="C13" s="30"/>
      <c r="D13" s="31"/>
      <c r="E13" s="31"/>
      <c r="F13" s="31"/>
      <c r="G13" s="32"/>
      <c r="H13" s="50">
        <v>120684.31</v>
      </c>
      <c r="I13" s="50">
        <v>120684.31</v>
      </c>
      <c r="J13" s="54">
        <v>0.3712337</v>
      </c>
      <c r="K13" s="50">
        <f t="shared" si="0"/>
        <v>448.02082933247004</v>
      </c>
      <c r="L13" s="51">
        <f t="shared" si="1"/>
        <v>120236.28917066753</v>
      </c>
      <c r="M13" s="26"/>
    </row>
    <row r="14" spans="1:13" s="27" customFormat="1" ht="87" customHeight="1" x14ac:dyDescent="0.3">
      <c r="A14" s="29">
        <v>3</v>
      </c>
      <c r="B14" s="10" t="s">
        <v>29</v>
      </c>
      <c r="C14" s="30"/>
      <c r="D14" s="31"/>
      <c r="E14" s="31"/>
      <c r="F14" s="31"/>
      <c r="G14" s="32"/>
      <c r="H14" s="50">
        <v>7024.81</v>
      </c>
      <c r="I14" s="50">
        <v>7024.81</v>
      </c>
      <c r="J14" s="54">
        <v>0.3712337</v>
      </c>
      <c r="K14" s="50">
        <f t="shared" si="0"/>
        <v>26.078462080970002</v>
      </c>
      <c r="L14" s="51">
        <f t="shared" si="1"/>
        <v>6998.7315379190304</v>
      </c>
      <c r="M14" s="26"/>
    </row>
    <row r="15" spans="1:13" s="27" customFormat="1" ht="93" customHeight="1" x14ac:dyDescent="0.3">
      <c r="A15" s="29">
        <v>4</v>
      </c>
      <c r="B15" s="10" t="s">
        <v>33</v>
      </c>
      <c r="C15" s="30"/>
      <c r="D15" s="31"/>
      <c r="E15" s="31"/>
      <c r="F15" s="31"/>
      <c r="G15" s="32"/>
      <c r="H15" s="50">
        <v>336.43</v>
      </c>
      <c r="I15" s="50">
        <v>336.43</v>
      </c>
      <c r="J15" s="54">
        <v>0.3712337</v>
      </c>
      <c r="K15" s="50">
        <f t="shared" si="0"/>
        <v>1.2489415369100001</v>
      </c>
      <c r="L15" s="51">
        <f t="shared" si="1"/>
        <v>335.18105846308998</v>
      </c>
      <c r="M15" s="26"/>
    </row>
    <row r="16" spans="1:13" s="27" customFormat="1" ht="72" customHeight="1" x14ac:dyDescent="0.3">
      <c r="A16" s="29">
        <v>5</v>
      </c>
      <c r="B16" s="10" t="s">
        <v>15</v>
      </c>
      <c r="C16" s="30"/>
      <c r="D16" s="31"/>
      <c r="E16" s="31"/>
      <c r="F16" s="31"/>
      <c r="G16" s="32"/>
      <c r="H16" s="50">
        <v>18869.8</v>
      </c>
      <c r="I16" s="50">
        <v>18869.8</v>
      </c>
      <c r="J16" s="54">
        <v>0.3712337</v>
      </c>
      <c r="K16" s="50">
        <f t="shared" si="0"/>
        <v>70.051056722599995</v>
      </c>
      <c r="L16" s="51">
        <f t="shared" si="1"/>
        <v>18799.748943277398</v>
      </c>
      <c r="M16" s="26"/>
    </row>
    <row r="17" spans="1:18" s="27" customFormat="1" ht="78.75" customHeight="1" x14ac:dyDescent="0.3">
      <c r="A17" s="29">
        <v>6</v>
      </c>
      <c r="B17" s="33" t="s">
        <v>30</v>
      </c>
      <c r="C17" s="30"/>
      <c r="D17" s="31"/>
      <c r="E17" s="31"/>
      <c r="F17" s="31"/>
      <c r="G17" s="32"/>
      <c r="H17" s="50">
        <v>1896.24</v>
      </c>
      <c r="I17" s="50">
        <v>1896.24</v>
      </c>
      <c r="J17" s="54">
        <v>0.3712337</v>
      </c>
      <c r="K17" s="50">
        <f t="shared" si="0"/>
        <v>7.0394819128799995</v>
      </c>
      <c r="L17" s="51">
        <f t="shared" si="1"/>
        <v>1889.2005180871199</v>
      </c>
      <c r="M17" s="52"/>
    </row>
    <row r="18" spans="1:18" s="27" customFormat="1" ht="87" customHeight="1" x14ac:dyDescent="0.3">
      <c r="A18" s="9">
        <v>7</v>
      </c>
      <c r="B18" s="10" t="s">
        <v>31</v>
      </c>
      <c r="C18" s="11"/>
      <c r="D18" s="10"/>
      <c r="E18" s="10"/>
      <c r="F18" s="10"/>
      <c r="G18" s="12"/>
      <c r="H18" s="53">
        <v>8961390.3800000008</v>
      </c>
      <c r="I18" s="53">
        <v>8961390.3800000008</v>
      </c>
      <c r="J18" s="56">
        <v>0.3712337</v>
      </c>
      <c r="K18" s="53">
        <f t="shared" si="0"/>
        <v>33267.701079118058</v>
      </c>
      <c r="L18" s="53">
        <f t="shared" si="1"/>
        <v>8928122.6789208837</v>
      </c>
      <c r="M18" s="26"/>
    </row>
    <row r="19" spans="1:18" ht="126" customHeight="1" x14ac:dyDescent="0.2">
      <c r="A19" s="34" t="s">
        <v>18</v>
      </c>
      <c r="B19" s="35" t="s">
        <v>38</v>
      </c>
      <c r="C19" s="36"/>
      <c r="D19" s="37"/>
      <c r="E19" s="36"/>
      <c r="F19" s="36"/>
      <c r="G19" s="36"/>
      <c r="H19" s="38">
        <v>577.55999999999995</v>
      </c>
      <c r="I19" s="38">
        <v>577.55999999999995</v>
      </c>
      <c r="J19" s="54">
        <v>0.3712337</v>
      </c>
      <c r="K19" s="53">
        <f t="shared" si="0"/>
        <v>2.1440973577199998</v>
      </c>
      <c r="L19" s="53">
        <f t="shared" si="1"/>
        <v>575.41590264227989</v>
      </c>
      <c r="M19" s="44"/>
      <c r="Q19" s="7"/>
    </row>
    <row r="20" spans="1:18" ht="130.5" customHeight="1" x14ac:dyDescent="0.2">
      <c r="A20" s="34" t="s">
        <v>19</v>
      </c>
      <c r="B20" s="35" t="s">
        <v>34</v>
      </c>
      <c r="C20" s="36"/>
      <c r="D20" s="37"/>
      <c r="E20" s="36"/>
      <c r="F20" s="36"/>
      <c r="G20" s="36"/>
      <c r="H20" s="38">
        <v>855000</v>
      </c>
      <c r="I20" s="38">
        <v>855000</v>
      </c>
      <c r="J20" s="54">
        <v>0.3712337</v>
      </c>
      <c r="K20" s="50">
        <f t="shared" si="0"/>
        <v>3174.048135</v>
      </c>
      <c r="L20" s="51">
        <f t="shared" si="1"/>
        <v>851825.95186499995</v>
      </c>
      <c r="M20" s="44"/>
      <c r="Q20" s="7"/>
    </row>
    <row r="21" spans="1:18" ht="125.25" customHeight="1" x14ac:dyDescent="0.2">
      <c r="A21" s="34" t="s">
        <v>20</v>
      </c>
      <c r="B21" s="25" t="s">
        <v>32</v>
      </c>
      <c r="C21" s="36"/>
      <c r="D21" s="37"/>
      <c r="E21" s="36"/>
      <c r="F21" s="36"/>
      <c r="G21" s="36"/>
      <c r="H21" s="38">
        <v>56039.13</v>
      </c>
      <c r="I21" s="38">
        <v>56039.13</v>
      </c>
      <c r="J21" s="54">
        <v>0.3712337</v>
      </c>
      <c r="K21" s="50">
        <f t="shared" si="0"/>
        <v>208.03613574681</v>
      </c>
      <c r="L21" s="51">
        <f t="shared" si="1"/>
        <v>55831.093864253191</v>
      </c>
      <c r="M21" s="44"/>
      <c r="Q21" s="7"/>
    </row>
    <row r="22" spans="1:18" ht="100.5" customHeight="1" x14ac:dyDescent="0.2">
      <c r="A22" s="34" t="s">
        <v>21</v>
      </c>
      <c r="B22" s="35" t="s">
        <v>35</v>
      </c>
      <c r="C22" s="36"/>
      <c r="D22" s="37"/>
      <c r="E22" s="36"/>
      <c r="F22" s="36"/>
      <c r="G22" s="36"/>
      <c r="H22" s="38">
        <v>27594.9</v>
      </c>
      <c r="I22" s="38">
        <v>27594.9</v>
      </c>
      <c r="J22" s="54">
        <v>0.3712337</v>
      </c>
      <c r="K22" s="50">
        <f t="shared" si="0"/>
        <v>102.44156828130001</v>
      </c>
      <c r="L22" s="51">
        <f t="shared" si="1"/>
        <v>27492.4584317187</v>
      </c>
      <c r="M22" s="44"/>
      <c r="Q22" s="7"/>
    </row>
    <row r="23" spans="1:18" ht="100.5" customHeight="1" x14ac:dyDescent="0.2">
      <c r="A23" s="18" t="s">
        <v>22</v>
      </c>
      <c r="B23" s="39" t="s">
        <v>36</v>
      </c>
      <c r="C23" s="40"/>
      <c r="D23" s="41"/>
      <c r="E23" s="40"/>
      <c r="F23" s="40"/>
      <c r="G23" s="40"/>
      <c r="H23" s="19">
        <v>6922.42</v>
      </c>
      <c r="I23" s="19">
        <v>6922.42</v>
      </c>
      <c r="J23" s="54">
        <v>0.3712337</v>
      </c>
      <c r="K23" s="50">
        <f t="shared" si="0"/>
        <v>25.698355895539997</v>
      </c>
      <c r="L23" s="51">
        <f t="shared" si="1"/>
        <v>6896.7216441044602</v>
      </c>
      <c r="M23" s="44"/>
      <c r="Q23" s="7"/>
    </row>
    <row r="24" spans="1:18" ht="135.75" customHeight="1" thickBot="1" x14ac:dyDescent="0.25">
      <c r="A24" s="18" t="s">
        <v>23</v>
      </c>
      <c r="B24" s="39" t="s">
        <v>37</v>
      </c>
      <c r="C24" s="40"/>
      <c r="D24" s="41"/>
      <c r="E24" s="40"/>
      <c r="F24" s="40"/>
      <c r="G24" s="40"/>
      <c r="H24" s="19">
        <v>63513978.32</v>
      </c>
      <c r="I24" s="19">
        <v>41946894.899999999</v>
      </c>
      <c r="J24" s="54">
        <v>0.3712337</v>
      </c>
      <c r="K24" s="50">
        <f>(I24*J24/100)+0.01</f>
        <v>155721.0199723813</v>
      </c>
      <c r="L24" s="51">
        <f t="shared" si="1"/>
        <v>41791173.880027615</v>
      </c>
      <c r="M24" s="47" t="s">
        <v>27</v>
      </c>
      <c r="P24" s="7"/>
      <c r="Q24" s="7"/>
      <c r="R24" s="7"/>
    </row>
    <row r="25" spans="1:18" ht="23.25" customHeight="1" thickTop="1" thickBot="1" x14ac:dyDescent="0.25">
      <c r="A25" s="20"/>
      <c r="B25" s="24" t="s">
        <v>5</v>
      </c>
      <c r="C25" s="21"/>
      <c r="D25" s="22"/>
      <c r="E25" s="21"/>
      <c r="F25" s="21"/>
      <c r="G25" s="21"/>
      <c r="H25" s="49">
        <f>SUM(H12:H24)</f>
        <v>73619051.719999999</v>
      </c>
      <c r="I25" s="23">
        <f>SUM(I12:I24)</f>
        <v>52051968.299999997</v>
      </c>
      <c r="J25" s="55">
        <v>0.3712337</v>
      </c>
      <c r="K25" s="46">
        <f>SUM(K12:K24)</f>
        <v>193234.45784291709</v>
      </c>
      <c r="L25" s="46">
        <f t="shared" si="1"/>
        <v>51858733.842157081</v>
      </c>
      <c r="M25" s="21"/>
      <c r="P25" s="7"/>
      <c r="Q25" s="7"/>
      <c r="R25" s="7"/>
    </row>
    <row r="26" spans="1:18" ht="13.5" thickTop="1" x14ac:dyDescent="0.2">
      <c r="P26" s="7"/>
      <c r="Q26" s="7"/>
      <c r="R26" s="7"/>
    </row>
    <row r="27" spans="1:18" x14ac:dyDescent="0.2">
      <c r="D27" s="1"/>
      <c r="P27" s="7"/>
      <c r="Q27" s="7"/>
      <c r="R27" s="7"/>
    </row>
    <row r="28" spans="1:18" s="8" customFormat="1" ht="24" customHeight="1" x14ac:dyDescent="0.2">
      <c r="K28" s="8" t="s">
        <v>6</v>
      </c>
      <c r="P28" s="45"/>
      <c r="Q28" s="45"/>
      <c r="R28" s="45"/>
    </row>
    <row r="29" spans="1:18" s="13" customFormat="1" ht="25.5" customHeight="1" x14ac:dyDescent="0.25">
      <c r="H29" s="28"/>
      <c r="K29" s="57" t="s">
        <v>7</v>
      </c>
      <c r="L29" s="57"/>
    </row>
    <row r="30" spans="1:18" x14ac:dyDescent="0.2">
      <c r="B30" s="7"/>
      <c r="D30" s="1"/>
      <c r="P30" s="7"/>
    </row>
    <row r="31" spans="1:18" ht="28.5" customHeight="1" x14ac:dyDescent="0.2">
      <c r="D31" s="1"/>
      <c r="L31" s="7"/>
    </row>
    <row r="32" spans="1:18" x14ac:dyDescent="0.2">
      <c r="D32" s="1"/>
    </row>
    <row r="33" spans="4:4" x14ac:dyDescent="0.2">
      <c r="D33" s="1"/>
    </row>
    <row r="34" spans="4:4" x14ac:dyDescent="0.2">
      <c r="D34" s="1"/>
    </row>
    <row r="35" spans="4:4" ht="42.75" customHeight="1" x14ac:dyDescent="0.2">
      <c r="D35" s="1"/>
    </row>
    <row r="36" spans="4:4" x14ac:dyDescent="0.2">
      <c r="D36" s="1"/>
    </row>
    <row r="37" spans="4:4" x14ac:dyDescent="0.2">
      <c r="D37" s="1"/>
    </row>
    <row r="38" spans="4:4" x14ac:dyDescent="0.2">
      <c r="D38" s="1"/>
    </row>
    <row r="39" spans="4:4" x14ac:dyDescent="0.2">
      <c r="D39" s="1"/>
    </row>
    <row r="40" spans="4:4" x14ac:dyDescent="0.2">
      <c r="D40" s="1"/>
    </row>
  </sheetData>
  <mergeCells count="7">
    <mergeCell ref="K29:L29"/>
    <mergeCell ref="E10:F10"/>
    <mergeCell ref="A1:K2"/>
    <mergeCell ref="J6:K6"/>
    <mergeCell ref="J7:K7"/>
    <mergeCell ref="A8:L8"/>
    <mergeCell ref="A9:L9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2020-09-21T11:14:23Z</cp:lastPrinted>
  <dcterms:created xsi:type="dcterms:W3CDTF">2019-11-23T11:05:09Z</dcterms:created>
  <dcterms:modified xsi:type="dcterms:W3CDTF">2020-09-23T09:17:24Z</dcterms:modified>
</cp:coreProperties>
</file>